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13_ncr:1_{BBA326F9-1016-4B7F-AAFB-EE7910C300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1 пятистрочная" sheetId="8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1 пятистрочная'!$A$5:$AC$5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9" i="8" l="1"/>
  <c r="AB39" i="8"/>
  <c r="AC38" i="8"/>
  <c r="AB38" i="8"/>
  <c r="AC37" i="8"/>
  <c r="AB37" i="8"/>
  <c r="AC36" i="8"/>
  <c r="AB36" i="8"/>
  <c r="AC35" i="8"/>
  <c r="AC34" i="8"/>
  <c r="AB34" i="8"/>
  <c r="AC33" i="8"/>
  <c r="AB33" i="8"/>
  <c r="AC32" i="8"/>
  <c r="AB32" i="8"/>
  <c r="AC31" i="8"/>
  <c r="AB31" i="8"/>
  <c r="AC30" i="8"/>
  <c r="AC29" i="8"/>
  <c r="AB29" i="8"/>
  <c r="AC28" i="8"/>
  <c r="AB28" i="8"/>
  <c r="AC27" i="8"/>
  <c r="AB27" i="8"/>
  <c r="AC26" i="8"/>
  <c r="AB26" i="8"/>
  <c r="AC25" i="8"/>
  <c r="AC24" i="8"/>
  <c r="AB24" i="8"/>
  <c r="AC23" i="8"/>
  <c r="AB23" i="8"/>
  <c r="AC22" i="8"/>
  <c r="AB22" i="8"/>
  <c r="AC21" i="8"/>
  <c r="AB21" i="8"/>
  <c r="AC20" i="8"/>
  <c r="AC19" i="8"/>
  <c r="AB19" i="8"/>
  <c r="AC18" i="8"/>
  <c r="AB18" i="8"/>
  <c r="AC17" i="8"/>
  <c r="AB17" i="8"/>
  <c r="AC16" i="8"/>
  <c r="AB16" i="8"/>
  <c r="AC15" i="8"/>
  <c r="AC14" i="8"/>
  <c r="AB14" i="8"/>
  <c r="AC13" i="8"/>
  <c r="AB13" i="8"/>
  <c r="AC12" i="8"/>
  <c r="AB12" i="8"/>
  <c r="AC11" i="8"/>
  <c r="AB11" i="8"/>
  <c r="AC10" i="8"/>
  <c r="AC6" i="8" l="1"/>
  <c r="AB9" i="8"/>
  <c r="AB8" i="8"/>
  <c r="AB7" i="8"/>
  <c r="AC7" i="8"/>
  <c r="AC8" i="8"/>
  <c r="AC9" i="8"/>
</calcChain>
</file>

<file path=xl/sharedStrings.xml><?xml version="1.0" encoding="utf-8"?>
<sst xmlns="http://schemas.openxmlformats.org/spreadsheetml/2006/main" count="2449" uniqueCount="763">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</sst>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9"/>
  <sheetViews>
    <sheetView tabSelected="1" topLeftCell="A7" zoomScale="70" zoomScaleNormal="70" workbookViewId="0">
      <selection activeCell="E15" sqref="E15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18.75" customHeight="1" x14ac:dyDescent="0.25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105</v>
      </c>
      <c r="G5" s="12" t="s">
        <v>106</v>
      </c>
      <c r="H5" s="12" t="s">
        <v>107</v>
      </c>
      <c r="I5" s="12" t="s">
        <v>108</v>
      </c>
      <c r="J5" s="12" t="s">
        <v>109</v>
      </c>
      <c r="K5" s="12" t="s">
        <v>110</v>
      </c>
      <c r="L5" s="12" t="s">
        <v>111</v>
      </c>
      <c r="M5" s="12" t="s">
        <v>112</v>
      </c>
      <c r="N5" s="12" t="s">
        <v>113</v>
      </c>
      <c r="O5" s="12" t="s">
        <v>114</v>
      </c>
      <c r="P5" s="12" t="s">
        <v>115</v>
      </c>
      <c r="Q5" s="12" t="s">
        <v>116</v>
      </c>
      <c r="R5" s="12" t="s">
        <v>117</v>
      </c>
      <c r="S5" s="12" t="s">
        <v>118</v>
      </c>
      <c r="T5" s="12" t="s">
        <v>119</v>
      </c>
      <c r="U5" s="12" t="s">
        <v>120</v>
      </c>
      <c r="V5" s="12" t="s">
        <v>121</v>
      </c>
      <c r="W5" s="12" t="s">
        <v>122</v>
      </c>
      <c r="X5" s="12" t="s">
        <v>123</v>
      </c>
      <c r="Y5" s="12" t="s">
        <v>124</v>
      </c>
      <c r="Z5" s="12" t="s">
        <v>125</v>
      </c>
      <c r="AA5" s="12" t="s">
        <v>126</v>
      </c>
      <c r="AB5" s="12" t="s">
        <v>127</v>
      </c>
      <c r="AC5" s="12" t="s">
        <v>128</v>
      </c>
    </row>
    <row r="6" spans="1:29" s="3" customFormat="1" ht="35.25" customHeight="1" x14ac:dyDescent="0.25">
      <c r="A6" s="4" t="s">
        <v>58</v>
      </c>
      <c r="B6" s="4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6"/>
      <c r="AC6" s="6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 t="str">
        <f>IF(E7&lt;=E6,"Ошибок нет","Внимание! Значение по строке 02 дожно быть меньше или равно значению по строке 01")</f>
        <v>Ошибок нет</v>
      </c>
      <c r="AC7" s="6" t="str">
        <f t="shared" ref="AC7:AC9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03 должно быть меньше или равно значения в строке 02")</f>
        <v>Ошибок нет</v>
      </c>
      <c r="AC8" s="6" t="str">
        <f t="shared" si="0"/>
        <v>Ошибок нет</v>
      </c>
    </row>
    <row r="9" spans="1:29" s="3" customFormat="1" ht="27" customHeight="1" x14ac:dyDescent="0.25">
      <c r="A9" s="4" t="s">
        <v>58</v>
      </c>
      <c r="B9" s="4" t="s">
        <v>280</v>
      </c>
      <c r="C9" s="8" t="s">
        <v>13</v>
      </c>
      <c r="D9" s="11" t="s">
        <v>17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IF(E9&lt;=E6,"Ошибок нет","Внимание! Значение по строке 05 дожно быть меньше или равно значению значения по строке 01")</f>
        <v>Ошибок нет</v>
      </c>
      <c r="AC9" s="6" t="str">
        <f t="shared" si="0"/>
        <v>Ошибок нет</v>
      </c>
    </row>
    <row r="10" spans="1:29" s="3" customFormat="1" ht="35.25" customHeight="1" x14ac:dyDescent="0.25">
      <c r="A10" s="4" t="s">
        <v>58</v>
      </c>
      <c r="B10" s="4" t="s">
        <v>319</v>
      </c>
      <c r="C10" s="8" t="s">
        <v>9</v>
      </c>
      <c r="D10" s="9" t="s">
        <v>130</v>
      </c>
      <c r="E10" s="10">
        <v>10</v>
      </c>
      <c r="F10" s="10">
        <v>7</v>
      </c>
      <c r="G10" s="10">
        <v>0</v>
      </c>
      <c r="H10" s="10">
        <v>0</v>
      </c>
      <c r="I10" s="10">
        <v>2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/>
      <c r="AC10" s="6" t="str">
        <f>IF(E10=SUM(F10:AA10),"Ошибок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1" spans="1:29" s="3" customFormat="1" ht="35.25" customHeight="1" x14ac:dyDescent="0.25">
      <c r="A11" s="4" t="s">
        <v>58</v>
      </c>
      <c r="B11" s="4" t="s">
        <v>319</v>
      </c>
      <c r="C11" s="8" t="s">
        <v>10</v>
      </c>
      <c r="D11" s="11" t="s">
        <v>131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 t="str">
        <f>IF(E11&lt;=E10,"Ошибок нет","Внимание! Значение по строке 02 дожно быть меньше или равно значению по строке 01")</f>
        <v>Ошибок нет</v>
      </c>
      <c r="AC11" s="6" t="str">
        <f t="shared" ref="AC11:AC14" si="1"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11</v>
      </c>
      <c r="D12" s="11" t="s">
        <v>132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 t="str">
        <f>IF(E12&lt;=E11,"Ошибок нет","Внимание! Значение по строке 03 должно быть меньше или равно значения в строке 02")</f>
        <v>Ошибок нет</v>
      </c>
      <c r="AC12" s="6" t="str">
        <f t="shared" si="1"/>
        <v>Ошибок нет</v>
      </c>
    </row>
    <row r="13" spans="1:29" s="3" customFormat="1" ht="36.75" customHeight="1" x14ac:dyDescent="0.25">
      <c r="A13" s="4" t="s">
        <v>58</v>
      </c>
      <c r="B13" s="4" t="s">
        <v>319</v>
      </c>
      <c r="C13" s="8" t="s">
        <v>12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IF(E13&lt;=E10,"Ошибок нет","Внимание! Значение по строке 04 дожно быть  меньше или равно значению по строке 01")</f>
        <v>Ошибок нет</v>
      </c>
      <c r="AC13" s="6" t="str">
        <f t="shared" si="1"/>
        <v>Ошибок нет</v>
      </c>
    </row>
    <row r="14" spans="1:29" s="3" customFormat="1" ht="27" customHeight="1" x14ac:dyDescent="0.25">
      <c r="A14" s="4" t="s">
        <v>58</v>
      </c>
      <c r="B14" s="4" t="s">
        <v>319</v>
      </c>
      <c r="C14" s="8" t="s">
        <v>13</v>
      </c>
      <c r="D14" s="11" t="s">
        <v>17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IF(E14&lt;=E10,"Ошибок нет","Внимание! Значение по строке 05 дожно быть меньше или равно значению значения по строке 01")</f>
        <v>Ошибок нет</v>
      </c>
      <c r="AC14" s="6" t="str">
        <f t="shared" si="1"/>
        <v>Ошибок нет</v>
      </c>
    </row>
    <row r="15" spans="1:29" s="3" customFormat="1" ht="35.25" customHeight="1" x14ac:dyDescent="0.25">
      <c r="A15" s="4" t="s">
        <v>58</v>
      </c>
      <c r="B15" s="4" t="s">
        <v>357</v>
      </c>
      <c r="C15" s="8" t="s">
        <v>9</v>
      </c>
      <c r="D15" s="9" t="s">
        <v>130</v>
      </c>
      <c r="E15" s="10">
        <v>14</v>
      </c>
      <c r="F15" s="10">
        <v>10</v>
      </c>
      <c r="G15" s="10">
        <v>0</v>
      </c>
      <c r="H15" s="10">
        <v>0</v>
      </c>
      <c r="I15" s="10">
        <v>2</v>
      </c>
      <c r="J15" s="10">
        <v>1</v>
      </c>
      <c r="K15" s="10">
        <v>0</v>
      </c>
      <c r="L15" s="10">
        <v>1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/>
      <c r="AC15" s="6" t="str">
        <f>IF(E15=SUM(F15:AA15),"Ошибок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6" spans="1:29" s="3" customFormat="1" ht="35.25" customHeight="1" x14ac:dyDescent="0.25">
      <c r="A16" s="4" t="s">
        <v>58</v>
      </c>
      <c r="B16" s="4" t="s">
        <v>357</v>
      </c>
      <c r="C16" s="8" t="s">
        <v>10</v>
      </c>
      <c r="D16" s="11" t="s">
        <v>131</v>
      </c>
      <c r="E16" s="10">
        <v>2</v>
      </c>
      <c r="F16" s="10">
        <v>0</v>
      </c>
      <c r="G16" s="10">
        <v>0</v>
      </c>
      <c r="H16" s="10">
        <v>0</v>
      </c>
      <c r="I16" s="10">
        <v>2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 t="str">
        <f>IF(E16&lt;=E15,"Ошибок нет","Внимание! Значение по строке 02 дожно быть меньше или равно значению по строке 01")</f>
        <v>Ошибок нет</v>
      </c>
      <c r="AC16" s="6" t="str">
        <f t="shared" ref="AC16:AC19" si="2"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11</v>
      </c>
      <c r="D17" s="11" t="s">
        <v>132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 t="str">
        <f>IF(E17&lt;=E16,"Ошибок нет","Внимание! Значение по строке 03 должно быть меньше или равно значения в строке 02")</f>
        <v>Ошибок нет</v>
      </c>
      <c r="AC17" s="6" t="str">
        <f t="shared" si="2"/>
        <v>Ошибок нет</v>
      </c>
    </row>
    <row r="18" spans="1:29" s="3" customFormat="1" ht="36.75" customHeight="1" x14ac:dyDescent="0.25">
      <c r="A18" s="4" t="s">
        <v>58</v>
      </c>
      <c r="B18" s="4" t="s">
        <v>357</v>
      </c>
      <c r="C18" s="8" t="s">
        <v>12</v>
      </c>
      <c r="D18" s="11" t="s">
        <v>14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IF(E18&lt;=E15,"Ошибок нет","Внимание! Значение по строке 04 дожно быть  меньше или равно значению по строке 01")</f>
        <v>Ошибок нет</v>
      </c>
      <c r="AC18" s="6" t="str">
        <f t="shared" si="2"/>
        <v>Ошибок нет</v>
      </c>
    </row>
    <row r="19" spans="1:29" s="3" customFormat="1" ht="27" customHeight="1" x14ac:dyDescent="0.25">
      <c r="A19" s="4" t="s">
        <v>58</v>
      </c>
      <c r="B19" s="4" t="s">
        <v>357</v>
      </c>
      <c r="C19" s="8" t="s">
        <v>13</v>
      </c>
      <c r="D19" s="11" t="s">
        <v>17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IF(E19&lt;=E15,"Ошибок нет","Внимание! Значение по строке 05 дожно быть меньше или равно значению значения по строке 01")</f>
        <v>Ошибок нет</v>
      </c>
      <c r="AC19" s="6" t="str">
        <f t="shared" si="2"/>
        <v>Ошибок нет</v>
      </c>
    </row>
    <row r="20" spans="1:29" s="3" customFormat="1" ht="35.25" customHeight="1" x14ac:dyDescent="0.25">
      <c r="A20" s="4" t="s">
        <v>58</v>
      </c>
      <c r="B20" s="4" t="s">
        <v>368</v>
      </c>
      <c r="C20" s="8" t="s">
        <v>9</v>
      </c>
      <c r="D20" s="9" t="s">
        <v>130</v>
      </c>
      <c r="E20" s="10">
        <v>11</v>
      </c>
      <c r="F20" s="10">
        <v>6</v>
      </c>
      <c r="G20" s="10">
        <v>0</v>
      </c>
      <c r="H20" s="10">
        <v>0</v>
      </c>
      <c r="I20" s="10">
        <v>1</v>
      </c>
      <c r="J20" s="10">
        <v>2</v>
      </c>
      <c r="K20" s="10">
        <v>0</v>
      </c>
      <c r="L20" s="10">
        <v>2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/>
      <c r="AC20" s="6" t="str">
        <f>IF(E20=SUM(F20:AA20),"Ошибок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1" spans="1:29" s="3" customFormat="1" ht="35.25" customHeight="1" x14ac:dyDescent="0.25">
      <c r="A21" s="4" t="s">
        <v>58</v>
      </c>
      <c r="B21" s="4" t="s">
        <v>368</v>
      </c>
      <c r="C21" s="8" t="s">
        <v>10</v>
      </c>
      <c r="D21" s="11" t="s">
        <v>131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 t="str">
        <f>IF(E21&lt;=E20,"Ошибок нет","Внимание! Значение по строке 02 дожно быть меньше или равно значению по строке 01")</f>
        <v>Ошибок нет</v>
      </c>
      <c r="AC21" s="6" t="str">
        <f t="shared" ref="AC21:AC24" si="3"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s="3" customFormat="1" ht="35.25" customHeight="1" x14ac:dyDescent="0.25">
      <c r="A22" s="4" t="s">
        <v>58</v>
      </c>
      <c r="B22" s="4" t="s">
        <v>368</v>
      </c>
      <c r="C22" s="8" t="s">
        <v>11</v>
      </c>
      <c r="D22" s="11" t="s">
        <v>132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 t="str">
        <f>IF(E22&lt;=E21,"Ошибок нет","Внимание! Значение по строке 03 должно быть меньше или равно значения в строке 02")</f>
        <v>Ошибок нет</v>
      </c>
      <c r="AC22" s="6" t="str">
        <f t="shared" si="3"/>
        <v>Ошибок нет</v>
      </c>
    </row>
    <row r="23" spans="1:29" s="3" customFormat="1" ht="36.75" customHeight="1" x14ac:dyDescent="0.25">
      <c r="A23" s="4" t="s">
        <v>58</v>
      </c>
      <c r="B23" s="4" t="s">
        <v>368</v>
      </c>
      <c r="C23" s="8" t="s">
        <v>12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IF(E23&lt;=E20,"Ошибок нет","Внимание! Значение по строке 04 дожно быть  меньше или равно значению по строке 01")</f>
        <v>Ошибок нет</v>
      </c>
      <c r="AC23" s="6" t="str">
        <f t="shared" si="3"/>
        <v>Ошибок нет</v>
      </c>
    </row>
    <row r="24" spans="1:29" s="3" customFormat="1" ht="27" customHeight="1" x14ac:dyDescent="0.25">
      <c r="A24" s="4" t="s">
        <v>58</v>
      </c>
      <c r="B24" s="4" t="s">
        <v>368</v>
      </c>
      <c r="C24" s="8" t="s">
        <v>13</v>
      </c>
      <c r="D24" s="11" t="s">
        <v>17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IF(E24&lt;=E20,"Ошибок нет","Внимание! Значение по строке 05 дожно быть меньше или равно значению значения по строке 01")</f>
        <v>Ошибок нет</v>
      </c>
      <c r="AC24" s="6" t="str">
        <f t="shared" si="3"/>
        <v>Ошибок нет</v>
      </c>
    </row>
    <row r="25" spans="1:29" s="3" customFormat="1" ht="35.25" customHeight="1" x14ac:dyDescent="0.25">
      <c r="A25" s="4" t="s">
        <v>58</v>
      </c>
      <c r="B25" s="4" t="s">
        <v>335</v>
      </c>
      <c r="C25" s="8" t="s">
        <v>9</v>
      </c>
      <c r="D25" s="9" t="s">
        <v>130</v>
      </c>
      <c r="E25" s="10">
        <v>22</v>
      </c>
      <c r="F25" s="10">
        <v>17</v>
      </c>
      <c r="G25" s="10">
        <v>0</v>
      </c>
      <c r="H25" s="10">
        <v>0</v>
      </c>
      <c r="I25" s="10">
        <v>2</v>
      </c>
      <c r="J25" s="10">
        <v>0</v>
      </c>
      <c r="K25" s="10">
        <v>0</v>
      </c>
      <c r="L25" s="10">
        <v>3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/>
      <c r="AC25" s="6" t="str">
        <f>IF(E25=SUM(F25:AA25),"Ошибок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6" spans="1:29" s="3" customFormat="1" ht="35.25" customHeight="1" x14ac:dyDescent="0.25">
      <c r="A26" s="4" t="s">
        <v>58</v>
      </c>
      <c r="B26" s="4" t="s">
        <v>335</v>
      </c>
      <c r="C26" s="8" t="s">
        <v>10</v>
      </c>
      <c r="D26" s="11" t="s">
        <v>131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 t="str">
        <f>IF(E26&lt;=E25,"Ошибок нет","Внимание! Значение по строке 02 дожно быть меньше или равно значению по строке 01")</f>
        <v>Ошибок нет</v>
      </c>
      <c r="AC26" s="6" t="str">
        <f t="shared" ref="AC26:AC29" si="4"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11</v>
      </c>
      <c r="D27" s="11" t="s">
        <v>132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 t="str">
        <f>IF(E27&lt;=E26,"Ошибок нет","Внимание! Значение по строке 03 должно быть меньше или равно значения в строке 02")</f>
        <v>Ошибок нет</v>
      </c>
      <c r="AC27" s="6" t="str">
        <f t="shared" si="4"/>
        <v>Ошибок нет</v>
      </c>
    </row>
    <row r="28" spans="1:29" s="3" customFormat="1" ht="36.75" customHeight="1" x14ac:dyDescent="0.25">
      <c r="A28" s="4" t="s">
        <v>58</v>
      </c>
      <c r="B28" s="4" t="s">
        <v>335</v>
      </c>
      <c r="C28" s="8" t="s">
        <v>12</v>
      </c>
      <c r="D28" s="11" t="s">
        <v>14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IF(E28&lt;=E25,"Ошибок нет","Внимание! Значение по строке 04 дожно быть  меньше или равно значению по строке 01")</f>
        <v>Ошибок нет</v>
      </c>
      <c r="AC28" s="6" t="str">
        <f t="shared" si="4"/>
        <v>Ошибок нет</v>
      </c>
    </row>
    <row r="29" spans="1:29" s="3" customFormat="1" ht="27" customHeight="1" x14ac:dyDescent="0.25">
      <c r="A29" s="4" t="s">
        <v>58</v>
      </c>
      <c r="B29" s="4" t="s">
        <v>335</v>
      </c>
      <c r="C29" s="8" t="s">
        <v>13</v>
      </c>
      <c r="D29" s="11" t="s">
        <v>17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IF(E29&lt;=E25,"Ошибок нет","Внимание! Значение по строке 05 дожно быть меньше или равно значению значения по строке 01")</f>
        <v>Ошибок нет</v>
      </c>
      <c r="AC29" s="6" t="str">
        <f t="shared" si="4"/>
        <v>Ошибок нет</v>
      </c>
    </row>
    <row r="30" spans="1:29" s="3" customFormat="1" ht="35.25" customHeight="1" x14ac:dyDescent="0.25">
      <c r="A30" s="4" t="s">
        <v>58</v>
      </c>
      <c r="B30" s="4" t="s">
        <v>482</v>
      </c>
      <c r="C30" s="8" t="s">
        <v>9</v>
      </c>
      <c r="D30" s="9" t="s">
        <v>130</v>
      </c>
      <c r="E30" s="10">
        <v>15</v>
      </c>
      <c r="F30" s="10">
        <v>10</v>
      </c>
      <c r="G30" s="10">
        <v>0</v>
      </c>
      <c r="H30" s="10">
        <v>0</v>
      </c>
      <c r="I30" s="10">
        <v>2</v>
      </c>
      <c r="J30" s="10">
        <v>0</v>
      </c>
      <c r="K30" s="10">
        <v>0</v>
      </c>
      <c r="L30" s="10">
        <v>3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/>
      <c r="AC30" s="6" t="str">
        <f>IF(E30=SUM(F30:AA30),"Ошибок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1" spans="1:29" s="3" customFormat="1" ht="35.25" customHeight="1" x14ac:dyDescent="0.25">
      <c r="A31" s="4" t="s">
        <v>58</v>
      </c>
      <c r="B31" s="4" t="s">
        <v>482</v>
      </c>
      <c r="C31" s="8" t="s">
        <v>10</v>
      </c>
      <c r="D31" s="11" t="s">
        <v>131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 t="str">
        <f>IF(E31&lt;=E30,"Ошибок нет","Внимание! Значение по строке 02 дожно быть меньше или равно значению по строке 01")</f>
        <v>Ошибок нет</v>
      </c>
      <c r="AC31" s="6" t="str">
        <f t="shared" ref="AC31:AC34" si="5"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11</v>
      </c>
      <c r="D32" s="11" t="s">
        <v>132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 t="str">
        <f>IF(E32&lt;=E31,"Ошибок нет","Внимание! Значение по строке 03 должно быть меньше или равно значения в строке 02")</f>
        <v>Ошибок нет</v>
      </c>
      <c r="AC32" s="6" t="str">
        <f t="shared" si="5"/>
        <v>Ошибок нет</v>
      </c>
    </row>
    <row r="33" spans="1:29" s="3" customFormat="1" ht="36.75" customHeight="1" x14ac:dyDescent="0.25">
      <c r="A33" s="4" t="s">
        <v>58</v>
      </c>
      <c r="B33" s="4" t="s">
        <v>482</v>
      </c>
      <c r="C33" s="8" t="s">
        <v>12</v>
      </c>
      <c r="D33" s="11" t="s">
        <v>14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IF(E33&lt;=E30,"Ошибок нет","Внимание! Значение по строке 04 дожно быть  меньше или равно значению по строке 01")</f>
        <v>Ошибок нет</v>
      </c>
      <c r="AC33" s="6" t="str">
        <f t="shared" si="5"/>
        <v>Ошибок нет</v>
      </c>
    </row>
    <row r="34" spans="1:29" s="3" customFormat="1" ht="27" customHeight="1" x14ac:dyDescent="0.25">
      <c r="A34" s="4" t="s">
        <v>58</v>
      </c>
      <c r="B34" s="4" t="s">
        <v>482</v>
      </c>
      <c r="C34" s="8" t="s">
        <v>13</v>
      </c>
      <c r="D34" s="11" t="s">
        <v>17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IF(E34&lt;=E30,"Ошибок нет","Внимание! Значение по строке 05 дожно быть меньше или равно значению значения по строке 01")</f>
        <v>Ошибок нет</v>
      </c>
      <c r="AC34" s="6" t="str">
        <f t="shared" si="5"/>
        <v>Ошибок нет</v>
      </c>
    </row>
    <row r="35" spans="1:29" s="3" customFormat="1" ht="35.25" customHeight="1" x14ac:dyDescent="0.25">
      <c r="A35" s="4" t="s">
        <v>58</v>
      </c>
      <c r="B35" s="4" t="s">
        <v>599</v>
      </c>
      <c r="C35" s="8" t="s">
        <v>9</v>
      </c>
      <c r="D35" s="9" t="s">
        <v>130</v>
      </c>
      <c r="E35" s="10">
        <v>16</v>
      </c>
      <c r="F35" s="10">
        <v>11</v>
      </c>
      <c r="G35" s="10">
        <v>0</v>
      </c>
      <c r="H35" s="10">
        <v>0</v>
      </c>
      <c r="I35" s="10">
        <v>0</v>
      </c>
      <c r="J35" s="10">
        <v>3</v>
      </c>
      <c r="K35" s="10">
        <v>0</v>
      </c>
      <c r="L35" s="10">
        <v>2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/>
      <c r="AC35" s="6" t="str">
        <f>IF(E35=SUM(F35:AA35),"Ошибок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6" spans="1:29" s="3" customFormat="1" ht="35.25" customHeight="1" x14ac:dyDescent="0.25">
      <c r="A36" s="4" t="s">
        <v>58</v>
      </c>
      <c r="B36" s="4" t="s">
        <v>599</v>
      </c>
      <c r="C36" s="8" t="s">
        <v>10</v>
      </c>
      <c r="D36" s="11" t="s">
        <v>131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 t="str">
        <f>IF(E36&lt;=E35,"Ошибок нет","Внимание! Значение по строке 02 дожно быть меньше или равно значению по строке 01")</f>
        <v>Ошибок нет</v>
      </c>
      <c r="AC36" s="6" t="str">
        <f t="shared" ref="AC36:AC39" si="6"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11</v>
      </c>
      <c r="D37" s="11" t="s">
        <v>132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 t="str">
        <f>IF(E37&lt;=E36,"Ошибок нет","Внимание! Значение по строке 03 должно быть меньше или равно значения в строке 02")</f>
        <v>Ошибок нет</v>
      </c>
      <c r="AC37" s="6" t="str">
        <f t="shared" si="6"/>
        <v>Ошибок нет</v>
      </c>
    </row>
    <row r="38" spans="1:29" s="3" customFormat="1" ht="36.75" customHeight="1" x14ac:dyDescent="0.25">
      <c r="A38" s="4" t="s">
        <v>58</v>
      </c>
      <c r="B38" s="4" t="s">
        <v>599</v>
      </c>
      <c r="C38" s="8" t="s">
        <v>12</v>
      </c>
      <c r="D38" s="11" t="s">
        <v>14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6" t="str">
        <f>IF(E38&lt;=E35,"Ошибок нет","Внимание! Значение по строке 04 дожно быть  меньше или равно значению по строке 01")</f>
        <v>Ошибок нет</v>
      </c>
      <c r="AC38" s="6" t="str">
        <f t="shared" si="6"/>
        <v>Ошибок нет</v>
      </c>
    </row>
    <row r="39" spans="1:29" s="3" customFormat="1" ht="27" customHeight="1" x14ac:dyDescent="0.25">
      <c r="A39" s="4" t="s">
        <v>58</v>
      </c>
      <c r="B39" s="4" t="s">
        <v>599</v>
      </c>
      <c r="C39" s="8" t="s">
        <v>13</v>
      </c>
      <c r="D39" s="11" t="s">
        <v>17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IF(E39&lt;=E35,"Ошибок нет","Внимание! Значение по строке 05 дожно быть меньше или равно значению значения по строке 01")</f>
        <v>Ошибок нет</v>
      </c>
      <c r="AC39" s="6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3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B40:B1048576</xm:sqref>
        </x14:dataValidation>
        <x14:dataValidation type="list" allowBlank="1" showInputMessage="1" showErrorMessage="1" xr:uid="{00000000-0002-0000-0000-000001000000}">
          <x14:formula1>
            <xm:f>'Списки (не редактирутся)'!$A$2:$A$531</xm:f>
          </x14:formula1>
          <xm:sqref>B6:B39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A6:A1048576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2024-02-24T01:27:59Z</dcterms:modified>
</cp:coreProperties>
</file>